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F44" i="5" s="1"/>
  <c r="F48" i="5" s="1"/>
  <c r="G26" i="5"/>
  <c r="F26" i="5"/>
  <c r="E26" i="5"/>
  <c r="G10" i="5"/>
  <c r="F10" i="5"/>
  <c r="E10" i="5"/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<sst xmlns="http://schemas.openxmlformats.org/spreadsheetml/2006/main" count="275" uniqueCount="76">
  <si>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</si>
  <si>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</si>
  <si>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</si>
  <si>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</si>
  <si>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</si>
  <si>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</si>
  <si>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</si>
  <si>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</si>
  <si>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</si>
  <si>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</si>
  <si>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</si>
  <si>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</si>
  <si>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</si>
  <si>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</si>
  <si>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</si>
  <si>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</si>
  <si>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</si>
  <si>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</si>
  <si>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</si>
  <si>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</si>
  <si>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</si>
  <si>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</si>
  <si>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</si>
  <si>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</si>
  <si>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</si>
  <si>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</si>
  <si>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</si>
  <si>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</si>
  <si>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</si>
  <si>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</si>
  <si>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</si>
  <si>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</si>
  <si>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</si>
  <si>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</si>
  <si>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</si>
  <si>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</si>
  <si>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</si>
  <si>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</si>
  <si>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</si>
  <si>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</si>
  <si>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14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</si>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</sst>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1587213.34</v>
      </c>
      <c r="F10" s="13">
        <f t="shared" ref="F10:G10" si="0">SUM(F11:F15)</f>
        <v>1489526.4800000002</v>
      </c>
      <c r="G10" s="13">
        <f t="shared" si="0"/>
        <v>263366.81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956540.27</v>
      </c>
      <c r="F11" s="5">
        <v>896250.3</v>
      </c>
      <c r="G11" s="11">
        <v>164934.06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409785.81</v>
      </c>
      <c r="F12" s="5">
        <v>384655.32</v>
      </c>
      <c r="G12" s="11">
        <v>66550.78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107565.3</v>
      </c>
      <c r="F13" s="5">
        <v>99002.45</v>
      </c>
      <c r="G13" s="11">
        <v>14288.11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113321.96</v>
      </c>
      <c r="F14" s="5">
        <v>108670.38</v>
      </c>
      <c r="G14" s="11">
        <v>17593.86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948.03</v>
      </c>
      <c r="G15" s="11">
        <v>0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778597.49999999988</v>
      </c>
      <c r="F16" s="12">
        <f t="shared" ref="F16:G16" si="1">SUM(F17:F23)</f>
        <v>793577.43</v>
      </c>
      <c r="G16" s="12">
        <f t="shared" si="1"/>
        <v>102570.63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759849.48</v>
      </c>
      <c r="F17" s="5">
        <v>774727.17</v>
      </c>
      <c r="G17" s="11">
        <v>99914.46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1975.44</v>
      </c>
      <c r="F21" s="5">
        <v>1974.25</v>
      </c>
      <c r="G21" s="11">
        <v>274.54000000000002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3946.44</v>
      </c>
      <c r="F22" s="5">
        <v>3930.99</v>
      </c>
      <c r="G22" s="11">
        <v>549.88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12826.14</v>
      </c>
      <c r="F23" s="5">
        <v>12945.02</v>
      </c>
      <c r="G23" s="11">
        <v>1831.75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6985.44</v>
      </c>
      <c r="F24" s="12">
        <f t="shared" ref="F24:G24" si="2">F25</f>
        <v>7432.89</v>
      </c>
      <c r="G24" s="12">
        <f t="shared" si="2"/>
        <v>995.37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6985.44</v>
      </c>
      <c r="F25" s="5">
        <v>7432.89</v>
      </c>
      <c r="G25" s="11">
        <v>995.37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175289.03000000003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198744.39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159893.92+69218.03</f>
        <v>229111.95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9" customHeight="1" x14ac:dyDescent="0.25">
      <c r="A33" s="83" t="s">
        <v>9</v>
      </c>
      <c r="B33" s="84"/>
      <c r="C33" s="84"/>
      <c r="D33" s="84"/>
      <c r="E33" s="85"/>
      <c r="F33" s="3">
        <f>182121.4+81087.33</f>
        <v>263208.73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691065.07000000007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131293.06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60582.22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70710.84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822358.13000000012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759849.48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774727.17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112780.37999999989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2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43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740231.22</v>
      </c>
      <c r="F10" s="13">
        <f t="shared" ref="F10:G10" si="0">SUM(F11:F16)</f>
        <v>880379.47</v>
      </c>
      <c r="G10" s="13">
        <f t="shared" si="0"/>
        <v>122421.79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425843.1</v>
      </c>
      <c r="F11" s="5">
        <v>543658.07999999996</v>
      </c>
      <c r="G11" s="11">
        <v>47116.06</v>
      </c>
    </row>
    <row r="12" spans="1:8" ht="16.5" customHeight="1" x14ac:dyDescent="0.25">
      <c r="A12" s="73" t="s">
        <v>27</v>
      </c>
      <c r="B12" s="74"/>
      <c r="C12" s="74"/>
      <c r="D12" s="75"/>
      <c r="E12" s="5">
        <v>97045.54</v>
      </c>
      <c r="F12" s="5">
        <v>134324.60999999999</v>
      </c>
      <c r="G12" s="11">
        <v>28477.96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106277.37</v>
      </c>
      <c r="F13" s="5">
        <v>99053.9</v>
      </c>
      <c r="G13" s="11">
        <v>21511.58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111065.21</v>
      </c>
      <c r="F14" s="5">
        <v>103342.88</v>
      </c>
      <c r="G14" s="11">
        <v>25316.19</v>
      </c>
    </row>
    <row r="15" spans="1:8" ht="16.5" customHeight="1" x14ac:dyDescent="0.25">
      <c r="A15" s="76" t="s">
        <v>24</v>
      </c>
      <c r="B15" s="76"/>
      <c r="C15" s="76"/>
      <c r="D15" s="76"/>
      <c r="E15" s="5"/>
      <c r="F15" s="5"/>
      <c r="G15" s="11"/>
    </row>
    <row r="16" spans="1:8" ht="16.5" customHeight="1" x14ac:dyDescent="0.25">
      <c r="A16" s="73" t="s">
        <v>44</v>
      </c>
      <c r="B16" s="74"/>
      <c r="C16" s="74"/>
      <c r="D16" s="75"/>
      <c r="E16" s="5"/>
      <c r="F16" s="5"/>
      <c r="G16" s="11"/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712485.7300000001</v>
      </c>
      <c r="F17" s="12">
        <f t="shared" ref="F17:G17" si="1">SUM(F18:F24)</f>
        <v>703747.39</v>
      </c>
      <c r="G17" s="12">
        <f t="shared" si="1"/>
        <v>111308.97000000002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687670.02</v>
      </c>
      <c r="F18" s="5">
        <v>679335.63</v>
      </c>
      <c r="G18" s="11">
        <v>108248.85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2171.64</v>
      </c>
      <c r="F22" s="5">
        <v>2086.3200000000002</v>
      </c>
      <c r="G22" s="11">
        <v>359.86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9226.15</v>
      </c>
      <c r="F23" s="5">
        <v>9212.26</v>
      </c>
      <c r="G23" s="11">
        <v>563.77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13417.92</v>
      </c>
      <c r="F24" s="5">
        <v>13113.18</v>
      </c>
      <c r="G24" s="11">
        <v>2136.4899999999998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4047.13</v>
      </c>
      <c r="F25" s="12">
        <f t="shared" ref="F25:G25" si="2">F26</f>
        <v>4599.38</v>
      </c>
      <c r="G25" s="12">
        <f t="shared" si="2"/>
        <v>443.12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4047.13</v>
      </c>
      <c r="F26" s="5">
        <v>4599.38</v>
      </c>
      <c r="G26" s="11">
        <v>443.12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95" t="s">
        <v>12</v>
      </c>
      <c r="B29" s="95"/>
      <c r="C29" s="95"/>
      <c r="D29" s="95"/>
      <c r="E29" s="95"/>
      <c r="F29" s="5">
        <v>112780.37999999989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102587.54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86697.03+45074.09+130968.03</f>
        <v>262739.15000000002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9" customHeight="1" x14ac:dyDescent="0.25">
      <c r="A34" s="83" t="s">
        <v>9</v>
      </c>
      <c r="B34" s="84"/>
      <c r="C34" s="84"/>
      <c r="D34" s="84"/>
      <c r="E34" s="85"/>
      <c r="F34" s="3">
        <f>147507.44+13367.07</f>
        <v>160874.51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526201.19999999995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160501.13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39794.800000000003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120706.33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686702.33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687670.02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679335.63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113748.06999999995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63" t="s">
        <v>45</v>
      </c>
      <c r="B1" s="63"/>
      <c r="C1" s="63"/>
      <c r="D1" s="63"/>
      <c r="E1" s="63"/>
      <c r="F1" s="63"/>
      <c r="G1" s="64"/>
    </row>
    <row r="2" spans="1:8" ht="35.2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195475.56</v>
      </c>
      <c r="F10" s="13">
        <f t="shared" ref="F10:G10" si="0">SUM(F11:F16)</f>
        <v>254994.12</v>
      </c>
      <c r="G10" s="13">
        <f t="shared" si="0"/>
        <v>74156.100000000006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27967.51</v>
      </c>
      <c r="G11" s="11">
        <v>19148.55</v>
      </c>
    </row>
    <row r="12" spans="1:8" ht="15.75" x14ac:dyDescent="0.25">
      <c r="A12" s="73" t="s">
        <v>27</v>
      </c>
      <c r="B12" s="74"/>
      <c r="C12" s="74"/>
      <c r="D12" s="75"/>
      <c r="E12" s="5">
        <v>-2471.85</v>
      </c>
      <c r="F12" s="5">
        <v>8289.84</v>
      </c>
      <c r="G12" s="11">
        <v>17913.91</v>
      </c>
    </row>
    <row r="13" spans="1:8" ht="15.75" x14ac:dyDescent="0.25">
      <c r="A13" s="73" t="s">
        <v>26</v>
      </c>
      <c r="B13" s="74"/>
      <c r="C13" s="74"/>
      <c r="D13" s="75"/>
      <c r="E13" s="5">
        <v>95963.34</v>
      </c>
      <c r="F13" s="5">
        <v>108763.21</v>
      </c>
      <c r="G13" s="11">
        <v>19899.98</v>
      </c>
    </row>
    <row r="14" spans="1:8" ht="15.75" x14ac:dyDescent="0.25">
      <c r="A14" s="73" t="s">
        <v>25</v>
      </c>
      <c r="B14" s="74"/>
      <c r="C14" s="74"/>
      <c r="D14" s="75"/>
      <c r="E14" s="5">
        <v>101984.07</v>
      </c>
      <c r="F14" s="5">
        <v>109973.56</v>
      </c>
      <c r="G14" s="11">
        <v>17193.66</v>
      </c>
    </row>
    <row r="15" spans="1:8" ht="15.75" x14ac:dyDescent="0.25">
      <c r="A15" s="76" t="s">
        <v>24</v>
      </c>
      <c r="B15" s="76"/>
      <c r="C15" s="76"/>
      <c r="D15" s="76"/>
      <c r="E15" s="5"/>
      <c r="F15" s="5"/>
      <c r="G15" s="11"/>
    </row>
    <row r="16" spans="1:8" ht="15.75" x14ac:dyDescent="0.25">
      <c r="A16" s="73" t="s">
        <v>44</v>
      </c>
      <c r="B16" s="74"/>
      <c r="C16" s="74"/>
      <c r="D16" s="75"/>
      <c r="E16" s="5"/>
      <c r="F16" s="5"/>
      <c r="G16" s="11"/>
    </row>
    <row r="17" spans="1:10" ht="15.75" x14ac:dyDescent="0.25">
      <c r="A17" s="77" t="s">
        <v>23</v>
      </c>
      <c r="B17" s="78"/>
      <c r="C17" s="78"/>
      <c r="D17" s="79"/>
      <c r="E17" s="12">
        <f>SUM(E18:E24)</f>
        <v>710714.7</v>
      </c>
      <c r="F17" s="12">
        <f t="shared" ref="F17:G17" si="1">SUM(F18:F24)</f>
        <v>728711.15</v>
      </c>
      <c r="G17" s="12">
        <f t="shared" si="1"/>
        <v>93312.52</v>
      </c>
    </row>
    <row r="18" spans="1:10" ht="42.75" customHeight="1" x14ac:dyDescent="0.25">
      <c r="A18" s="80" t="s">
        <v>22</v>
      </c>
      <c r="B18" s="81"/>
      <c r="C18" s="81"/>
      <c r="D18" s="82"/>
      <c r="E18" s="5">
        <v>694534.32</v>
      </c>
      <c r="F18" s="5">
        <v>711860.41</v>
      </c>
      <c r="G18" s="11">
        <v>90922.76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3" t="s">
        <v>18</v>
      </c>
      <c r="B22" s="74"/>
      <c r="C22" s="74"/>
      <c r="D22" s="75"/>
      <c r="E22" s="5">
        <v>2367.84</v>
      </c>
      <c r="F22" s="5">
        <v>2407.0100000000002</v>
      </c>
      <c r="G22" s="11">
        <v>320.69</v>
      </c>
    </row>
    <row r="23" spans="1:10" ht="15.75" x14ac:dyDescent="0.25">
      <c r="A23" s="73" t="s">
        <v>17</v>
      </c>
      <c r="B23" s="74"/>
      <c r="C23" s="74"/>
      <c r="D23" s="75"/>
      <c r="E23" s="5">
        <v>0</v>
      </c>
      <c r="F23" s="5">
        <v>424.47</v>
      </c>
      <c r="G23" s="11">
        <v>139.30000000000001</v>
      </c>
    </row>
    <row r="24" spans="1:10" ht="15.75" x14ac:dyDescent="0.25">
      <c r="A24" s="73" t="s">
        <v>16</v>
      </c>
      <c r="B24" s="74"/>
      <c r="C24" s="74"/>
      <c r="D24" s="75"/>
      <c r="E24" s="5">
        <v>13812.54</v>
      </c>
      <c r="F24" s="5">
        <v>14019.26</v>
      </c>
      <c r="G24" s="11">
        <v>1929.77</v>
      </c>
    </row>
    <row r="25" spans="1:10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375.9</v>
      </c>
      <c r="G25" s="12">
        <f t="shared" si="2"/>
        <v>67.22</v>
      </c>
    </row>
    <row r="26" spans="1:10" ht="15.75" x14ac:dyDescent="0.25">
      <c r="A26" s="76" t="s">
        <v>14</v>
      </c>
      <c r="B26" s="76"/>
      <c r="C26" s="76"/>
      <c r="D26" s="76"/>
      <c r="E26" s="5">
        <v>0</v>
      </c>
      <c r="F26" s="5">
        <v>375.9</v>
      </c>
      <c r="G26" s="11">
        <v>67.22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95" t="s">
        <v>50</v>
      </c>
      <c r="B29" s="95"/>
      <c r="C29" s="95"/>
      <c r="D29" s="95"/>
      <c r="E29" s="95"/>
      <c r="F29" s="41">
        <f>'2019'!F42</f>
        <v>113748.06999999995</v>
      </c>
      <c r="G29" s="29"/>
    </row>
    <row r="30" spans="1:10" s="37" customFormat="1" ht="16.149999999999999" customHeight="1" x14ac:dyDescent="0.2">
      <c r="A30" s="86" t="s">
        <v>47</v>
      </c>
      <c r="B30" s="87"/>
      <c r="C30" s="87"/>
      <c r="D30" s="87"/>
      <c r="E30" s="88"/>
      <c r="F30" s="108">
        <v>320168.03000000003</v>
      </c>
      <c r="G30" s="36"/>
    </row>
    <row r="31" spans="1:10" s="37" customFormat="1" ht="52.5" customHeight="1" x14ac:dyDescent="0.2">
      <c r="A31" s="89"/>
      <c r="B31" s="90"/>
      <c r="C31" s="90"/>
      <c r="D31" s="90"/>
      <c r="E31" s="91"/>
      <c r="F31" s="109"/>
      <c r="G31" s="36"/>
    </row>
    <row r="32" spans="1:10" s="37" customFormat="1" ht="16.5" customHeight="1" x14ac:dyDescent="0.2">
      <c r="A32" s="86" t="s">
        <v>48</v>
      </c>
      <c r="B32" s="87"/>
      <c r="C32" s="87"/>
      <c r="D32" s="87"/>
      <c r="E32" s="88"/>
      <c r="F32" s="108">
        <f>117609.73+44404.72+39455.16</f>
        <v>201469.61000000002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9"/>
      <c r="G33" s="36"/>
    </row>
    <row r="34" spans="1:8" s="37" customFormat="1" ht="69.75" customHeight="1" x14ac:dyDescent="0.25">
      <c r="A34" s="102" t="s">
        <v>51</v>
      </c>
      <c r="B34" s="103"/>
      <c r="C34" s="103"/>
      <c r="D34" s="103"/>
      <c r="E34" s="104"/>
      <c r="F34" s="42">
        <v>123235.23</v>
      </c>
      <c r="G34" s="36"/>
    </row>
    <row r="35" spans="1:8" s="37" customFormat="1" ht="16.5" customHeight="1" x14ac:dyDescent="0.25">
      <c r="A35" s="105" t="s">
        <v>49</v>
      </c>
      <c r="B35" s="106"/>
      <c r="C35" s="106"/>
      <c r="D35" s="106"/>
      <c r="E35" s="107"/>
      <c r="F35" s="42">
        <f>F30+F32+F34</f>
        <v>644872.87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118092.85999999999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27580.46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90512.4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762965.73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694534.32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711860.41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45316.659999999916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3" t="s">
        <v>52</v>
      </c>
      <c r="B1" s="63"/>
      <c r="C1" s="63"/>
      <c r="D1" s="63"/>
      <c r="E1" s="63"/>
      <c r="F1" s="63"/>
      <c r="G1" s="64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-2114.61</v>
      </c>
      <c r="F10" s="13">
        <f t="shared" ref="F10:G10" si="0">SUM(F11:F16)</f>
        <v>28934.33</v>
      </c>
      <c r="G10" s="13">
        <f t="shared" si="0"/>
        <v>35452.18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6759.2</v>
      </c>
      <c r="G11" s="11">
        <v>12389.35</v>
      </c>
    </row>
    <row r="12" spans="1:8" ht="15.75" x14ac:dyDescent="0.25">
      <c r="A12" s="73" t="s">
        <v>27</v>
      </c>
      <c r="B12" s="74"/>
      <c r="C12" s="74"/>
      <c r="D12" s="75"/>
      <c r="E12" s="5">
        <v>668.05</v>
      </c>
      <c r="F12" s="5">
        <v>12158.61</v>
      </c>
      <c r="G12" s="11">
        <v>6423.35</v>
      </c>
    </row>
    <row r="13" spans="1:8" ht="15.75" x14ac:dyDescent="0.25">
      <c r="A13" s="73" t="s">
        <v>26</v>
      </c>
      <c r="B13" s="74"/>
      <c r="C13" s="74"/>
      <c r="D13" s="75"/>
      <c r="E13" s="5">
        <v>-1549.5</v>
      </c>
      <c r="F13" s="5">
        <v>3684.4</v>
      </c>
      <c r="G13" s="11">
        <v>7011.1</v>
      </c>
    </row>
    <row r="14" spans="1:8" ht="15.75" x14ac:dyDescent="0.25">
      <c r="A14" s="73" t="s">
        <v>25</v>
      </c>
      <c r="B14" s="74"/>
      <c r="C14" s="74"/>
      <c r="D14" s="75"/>
      <c r="E14" s="5">
        <v>-1233.1600000000001</v>
      </c>
      <c r="F14" s="5">
        <v>6332.12</v>
      </c>
      <c r="G14" s="11">
        <v>9628.3799999999992</v>
      </c>
    </row>
    <row r="15" spans="1:8" ht="15.75" x14ac:dyDescent="0.25">
      <c r="A15" s="76" t="s">
        <v>24</v>
      </c>
      <c r="B15" s="76"/>
      <c r="C15" s="76"/>
      <c r="D15" s="76"/>
      <c r="E15" s="5"/>
      <c r="F15" s="5"/>
      <c r="G15" s="11"/>
    </row>
    <row r="16" spans="1:8" ht="15.75" x14ac:dyDescent="0.25">
      <c r="A16" s="73" t="s">
        <v>44</v>
      </c>
      <c r="B16" s="74"/>
      <c r="C16" s="74"/>
      <c r="D16" s="75"/>
      <c r="E16" s="5"/>
      <c r="F16" s="5"/>
      <c r="G16" s="11"/>
    </row>
    <row r="17" spans="1:9" ht="15.75" x14ac:dyDescent="0.25">
      <c r="A17" s="77" t="s">
        <v>23</v>
      </c>
      <c r="B17" s="78"/>
      <c r="C17" s="78"/>
      <c r="D17" s="79"/>
      <c r="E17" s="12">
        <f>SUM(E18:E24)</f>
        <v>713159.16999999993</v>
      </c>
      <c r="F17" s="12">
        <f t="shared" ref="F17:G17" si="1">SUM(F18:F24)</f>
        <v>702380.19999999984</v>
      </c>
      <c r="G17" s="12">
        <f t="shared" si="1"/>
        <v>104158.71</v>
      </c>
    </row>
    <row r="18" spans="1:9" ht="37.5" customHeight="1" x14ac:dyDescent="0.25">
      <c r="A18" s="80" t="s">
        <v>22</v>
      </c>
      <c r="B18" s="81"/>
      <c r="C18" s="81"/>
      <c r="D18" s="82"/>
      <c r="E18" s="5">
        <v>695164.32</v>
      </c>
      <c r="F18" s="5">
        <f>685065.99+17.47</f>
        <v>685083.46</v>
      </c>
      <c r="G18" s="11">
        <f>101021.09+49.75</f>
        <v>101070.84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2358.4499999999998</v>
      </c>
      <c r="F22" s="5">
        <v>2333.6999999999998</v>
      </c>
      <c r="G22" s="11">
        <v>345.44</v>
      </c>
    </row>
    <row r="23" spans="1:9" ht="15.75" x14ac:dyDescent="0.25">
      <c r="A23" s="73" t="s">
        <v>17</v>
      </c>
      <c r="B23" s="74"/>
      <c r="C23" s="74"/>
      <c r="D23" s="75"/>
      <c r="E23" s="5">
        <v>1119.97</v>
      </c>
      <c r="F23" s="5">
        <v>741.22</v>
      </c>
      <c r="G23" s="11">
        <v>518.04999999999995</v>
      </c>
    </row>
    <row r="24" spans="1:9" ht="15.75" x14ac:dyDescent="0.25">
      <c r="A24" s="73" t="s">
        <v>16</v>
      </c>
      <c r="B24" s="74"/>
      <c r="C24" s="74"/>
      <c r="D24" s="75"/>
      <c r="E24" s="5">
        <v>14516.43</v>
      </c>
      <c r="F24" s="5">
        <v>14221.82</v>
      </c>
      <c r="G24" s="11">
        <v>2224.38</v>
      </c>
    </row>
    <row r="25" spans="1:9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5" t="s">
        <v>53</v>
      </c>
      <c r="B29" s="95"/>
      <c r="C29" s="95"/>
      <c r="D29" s="95"/>
      <c r="E29" s="95"/>
      <c r="F29" s="41">
        <f>'2020'!F42</f>
        <v>45316.659999999916</v>
      </c>
      <c r="G29" s="29"/>
      <c r="H29" s="37"/>
      <c r="I29" s="37"/>
    </row>
    <row r="30" spans="1:9" x14ac:dyDescent="0.2">
      <c r="A30" s="86" t="s">
        <v>47</v>
      </c>
      <c r="B30" s="87"/>
      <c r="C30" s="87"/>
      <c r="D30" s="87"/>
      <c r="E30" s="88"/>
      <c r="F30" s="108">
        <v>298102.39</v>
      </c>
      <c r="G30" s="36"/>
      <c r="H30" s="37"/>
      <c r="I30" s="37"/>
    </row>
    <row r="31" spans="1:9" ht="58.5" customHeight="1" x14ac:dyDescent="0.2">
      <c r="A31" s="89"/>
      <c r="B31" s="90"/>
      <c r="C31" s="90"/>
      <c r="D31" s="90"/>
      <c r="E31" s="91"/>
      <c r="F31" s="109"/>
      <c r="G31" s="36"/>
      <c r="H31" s="37"/>
      <c r="I31" s="37"/>
    </row>
    <row r="32" spans="1:9" x14ac:dyDescent="0.2">
      <c r="A32" s="86" t="s">
        <v>48</v>
      </c>
      <c r="B32" s="87"/>
      <c r="C32" s="87"/>
      <c r="D32" s="87"/>
      <c r="E32" s="88"/>
      <c r="F32" s="108">
        <f>140764.77+31176.88+39396.96</f>
        <v>211338.61</v>
      </c>
      <c r="G32" s="36"/>
      <c r="H32" s="37"/>
      <c r="I32" s="37"/>
    </row>
    <row r="33" spans="1:9" ht="88.5" customHeight="1" x14ac:dyDescent="0.2">
      <c r="A33" s="89"/>
      <c r="B33" s="90"/>
      <c r="C33" s="90"/>
      <c r="D33" s="90"/>
      <c r="E33" s="91"/>
      <c r="F33" s="109"/>
      <c r="G33" s="36"/>
      <c r="H33" s="37"/>
      <c r="I33" s="37"/>
    </row>
    <row r="34" spans="1:9" ht="66.75" customHeight="1" x14ac:dyDescent="0.25">
      <c r="A34" s="102" t="s">
        <v>51</v>
      </c>
      <c r="B34" s="103"/>
      <c r="C34" s="103"/>
      <c r="D34" s="103"/>
      <c r="E34" s="104"/>
      <c r="F34" s="42">
        <v>227117.32</v>
      </c>
      <c r="G34" s="36"/>
      <c r="H34" s="37"/>
      <c r="I34" s="37"/>
    </row>
    <row r="35" spans="1:9" ht="15.75" x14ac:dyDescent="0.25">
      <c r="A35" s="105" t="s">
        <v>49</v>
      </c>
      <c r="B35" s="106"/>
      <c r="C35" s="106"/>
      <c r="D35" s="106"/>
      <c r="E35" s="107"/>
      <c r="F35" s="42">
        <f>F30+F32+F34</f>
        <v>736558.32000000007</v>
      </c>
      <c r="G35" s="36"/>
      <c r="H35" s="37"/>
      <c r="I35" s="37"/>
    </row>
    <row r="36" spans="1:9" ht="15.75" x14ac:dyDescent="0.25">
      <c r="A36" s="97" t="s">
        <v>7</v>
      </c>
      <c r="B36" s="98"/>
      <c r="C36" s="98"/>
      <c r="D36" s="98"/>
      <c r="E36" s="99"/>
      <c r="F36" s="3">
        <f>SUM(F37:F38)</f>
        <v>105639.70999999999</v>
      </c>
    </row>
    <row r="37" spans="1:9" ht="15.75" x14ac:dyDescent="0.25">
      <c r="A37" s="100" t="s">
        <v>6</v>
      </c>
      <c r="B37" s="101"/>
      <c r="C37" s="101"/>
      <c r="D37" s="101"/>
      <c r="E37" s="101"/>
      <c r="F37" s="30">
        <v>19154.79</v>
      </c>
    </row>
    <row r="38" spans="1:9" ht="15.75" x14ac:dyDescent="0.25">
      <c r="A38" s="100" t="s">
        <v>5</v>
      </c>
      <c r="B38" s="101"/>
      <c r="C38" s="101"/>
      <c r="D38" s="101"/>
      <c r="E38" s="101"/>
      <c r="F38" s="30">
        <v>86484.92</v>
      </c>
    </row>
    <row r="39" spans="1:9" ht="15.75" x14ac:dyDescent="0.25">
      <c r="A39" s="96" t="s">
        <v>4</v>
      </c>
      <c r="B39" s="96"/>
      <c r="C39" s="96"/>
      <c r="D39" s="96"/>
      <c r="E39" s="96"/>
      <c r="F39" s="3">
        <f>F35+F36</f>
        <v>842198.03</v>
      </c>
    </row>
    <row r="40" spans="1:9" ht="15.75" x14ac:dyDescent="0.25">
      <c r="A40" s="95" t="s">
        <v>3</v>
      </c>
      <c r="B40" s="95"/>
      <c r="C40" s="95"/>
      <c r="D40" s="95"/>
      <c r="E40" s="95"/>
      <c r="F40" s="31">
        <f>E18</f>
        <v>695164.32</v>
      </c>
    </row>
    <row r="41" spans="1:9" ht="15.75" x14ac:dyDescent="0.25">
      <c r="A41" s="95" t="s">
        <v>2</v>
      </c>
      <c r="B41" s="95"/>
      <c r="C41" s="95"/>
      <c r="D41" s="95"/>
      <c r="E41" s="95"/>
      <c r="F41" s="3">
        <f>F18</f>
        <v>685083.46</v>
      </c>
      <c r="H41" s="2"/>
    </row>
    <row r="42" spans="1:9" ht="15.75" x14ac:dyDescent="0.25">
      <c r="A42" s="96" t="s">
        <v>1</v>
      </c>
      <c r="B42" s="96"/>
      <c r="C42" s="96"/>
      <c r="D42" s="96"/>
      <c r="E42" s="96"/>
      <c r="F42" s="3">
        <f>F29+F40-F39</f>
        <v>-101717.05000000016</v>
      </c>
      <c r="H42" s="4"/>
    </row>
    <row r="44" spans="1:9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5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  <c r="H1" s="1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55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-449.77</v>
      </c>
      <c r="F10" s="52">
        <f>SUM(F11:F16)</f>
        <v>8110.43</v>
      </c>
      <c r="G10" s="52">
        <f>SUM(G11:G16)</f>
        <v>26891.979999999996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2010.55</v>
      </c>
      <c r="G11" s="11">
        <v>10378.799999999999</v>
      </c>
    </row>
    <row r="12" spans="1:8" ht="15.75" x14ac:dyDescent="0.25">
      <c r="A12" s="110" t="s">
        <v>27</v>
      </c>
      <c r="B12" s="111"/>
      <c r="C12" s="111"/>
      <c r="D12" s="112"/>
      <c r="E12" s="11">
        <v>51.09</v>
      </c>
      <c r="F12" s="11">
        <v>2784.94</v>
      </c>
      <c r="G12" s="11">
        <v>3689.5</v>
      </c>
    </row>
    <row r="13" spans="1:8" ht="15.75" x14ac:dyDescent="0.25">
      <c r="A13" s="110" t="s">
        <v>26</v>
      </c>
      <c r="B13" s="111"/>
      <c r="C13" s="111"/>
      <c r="D13" s="112"/>
      <c r="E13" s="11">
        <v>-42.3</v>
      </c>
      <c r="F13" s="11">
        <v>1553.02</v>
      </c>
      <c r="G13" s="11">
        <v>5415.78</v>
      </c>
    </row>
    <row r="14" spans="1:8" ht="15.75" x14ac:dyDescent="0.25">
      <c r="A14" s="110" t="s">
        <v>25</v>
      </c>
      <c r="B14" s="111"/>
      <c r="C14" s="111"/>
      <c r="D14" s="112"/>
      <c r="E14" s="11">
        <v>-458.56</v>
      </c>
      <c r="F14" s="11">
        <v>1761.92</v>
      </c>
      <c r="G14" s="11">
        <v>7407.9</v>
      </c>
    </row>
    <row r="15" spans="1:8" ht="15.75" x14ac:dyDescent="0.25">
      <c r="A15" s="122" t="s">
        <v>24</v>
      </c>
      <c r="B15" s="122"/>
      <c r="C15" s="122"/>
      <c r="D15" s="122"/>
      <c r="E15" s="11"/>
      <c r="F15" s="11"/>
      <c r="G15" s="11"/>
    </row>
    <row r="16" spans="1:8" ht="15.75" x14ac:dyDescent="0.25">
      <c r="A16" s="110" t="s">
        <v>56</v>
      </c>
      <c r="B16" s="111"/>
      <c r="C16" s="111"/>
      <c r="D16" s="112"/>
      <c r="E16" s="11"/>
      <c r="F16" s="11"/>
      <c r="G16" s="11"/>
    </row>
    <row r="17" spans="1:7" ht="63.75" customHeight="1" x14ac:dyDescent="0.25">
      <c r="A17" s="123" t="s">
        <v>57</v>
      </c>
      <c r="B17" s="124"/>
      <c r="C17" s="124"/>
      <c r="D17" s="125"/>
      <c r="E17" s="11">
        <v>790067.21</v>
      </c>
      <c r="F17" s="11">
        <v>756866.13</v>
      </c>
      <c r="G17" s="11">
        <v>134271.92000000001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58</v>
      </c>
      <c r="B21" s="117"/>
      <c r="C21" s="117"/>
      <c r="D21" s="118"/>
      <c r="E21" s="53">
        <f>E22+E23+E24+E25</f>
        <v>47424.369999999995</v>
      </c>
      <c r="F21" s="53">
        <f t="shared" ref="F21:G21" si="0">F22+F23+F24+F25</f>
        <v>45923.22</v>
      </c>
      <c r="G21" s="53">
        <f t="shared" si="0"/>
        <v>4589.0200000000004</v>
      </c>
    </row>
    <row r="22" spans="1:7" ht="15.75" x14ac:dyDescent="0.25">
      <c r="A22" s="110" t="s">
        <v>18</v>
      </c>
      <c r="B22" s="111"/>
      <c r="C22" s="111"/>
      <c r="D22" s="112"/>
      <c r="E22" s="11">
        <v>2453.7800000000002</v>
      </c>
      <c r="F22" s="11">
        <v>2386.77</v>
      </c>
      <c r="G22" s="11">
        <v>412.45</v>
      </c>
    </row>
    <row r="23" spans="1:7" ht="15.75" x14ac:dyDescent="0.25">
      <c r="A23" s="110" t="s">
        <v>17</v>
      </c>
      <c r="B23" s="111"/>
      <c r="C23" s="111"/>
      <c r="D23" s="112"/>
      <c r="E23" s="11">
        <v>28923.62</v>
      </c>
      <c r="F23" s="11">
        <v>28563.64</v>
      </c>
      <c r="G23" s="11">
        <v>878.03</v>
      </c>
    </row>
    <row r="24" spans="1:7" ht="15.75" x14ac:dyDescent="0.25">
      <c r="A24" s="110" t="s">
        <v>16</v>
      </c>
      <c r="B24" s="111"/>
      <c r="C24" s="111"/>
      <c r="D24" s="112"/>
      <c r="E24" s="11">
        <v>15316.48</v>
      </c>
      <c r="F24" s="11">
        <v>14972.81</v>
      </c>
      <c r="G24" s="11">
        <v>2568.0500000000002</v>
      </c>
    </row>
    <row r="25" spans="1:7" ht="15.75" x14ac:dyDescent="0.25">
      <c r="A25" s="110" t="s">
        <v>59</v>
      </c>
      <c r="B25" s="111"/>
      <c r="C25" s="111"/>
      <c r="D25" s="112"/>
      <c r="E25" s="11">
        <v>730.49</v>
      </c>
      <c r="F25" s="11">
        <v>0</v>
      </c>
      <c r="G25" s="11">
        <v>730.49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46</v>
      </c>
      <c r="B29" s="8"/>
      <c r="C29" s="8"/>
      <c r="D29" s="8"/>
      <c r="E29" s="7"/>
      <c r="F29" s="6"/>
    </row>
    <row r="30" spans="1:7" ht="15.75" x14ac:dyDescent="0.25">
      <c r="A30" s="95" t="s">
        <v>60</v>
      </c>
      <c r="B30" s="95"/>
      <c r="C30" s="95"/>
      <c r="D30" s="95"/>
      <c r="E30" s="95"/>
      <c r="F30" s="12">
        <f>'2021'!F42</f>
        <v>-101717.05000000016</v>
      </c>
      <c r="G30" s="29"/>
    </row>
    <row r="31" spans="1:7" x14ac:dyDescent="0.2">
      <c r="A31" s="86" t="s">
        <v>61</v>
      </c>
      <c r="B31" s="87"/>
      <c r="C31" s="87"/>
      <c r="D31" s="87"/>
      <c r="E31" s="88"/>
      <c r="F31" s="92">
        <v>177738.75</v>
      </c>
    </row>
    <row r="32" spans="1:7" ht="65.2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62</v>
      </c>
      <c r="B33" s="87"/>
      <c r="C33" s="87"/>
      <c r="D33" s="87"/>
      <c r="E33" s="88"/>
      <c r="F33" s="92">
        <f>211633.91+35893.06</f>
        <v>247526.97</v>
      </c>
      <c r="G33" s="1"/>
      <c r="H33" s="1"/>
    </row>
    <row r="34" spans="1:8" ht="81.7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6" customHeight="1" x14ac:dyDescent="0.25">
      <c r="A35" s="83" t="s">
        <v>63</v>
      </c>
      <c r="B35" s="84"/>
      <c r="C35" s="84"/>
      <c r="D35" s="84"/>
      <c r="E35" s="85"/>
      <c r="F35" s="3">
        <v>165625.72</v>
      </c>
      <c r="G35" s="1"/>
      <c r="H35" s="1"/>
    </row>
    <row r="36" spans="1:8" ht="15.75" x14ac:dyDescent="0.25">
      <c r="A36" s="97" t="s">
        <v>49</v>
      </c>
      <c r="B36" s="98"/>
      <c r="C36" s="98"/>
      <c r="D36" s="98"/>
      <c r="E36" s="99"/>
      <c r="F36" s="3">
        <f>F31+F33+F35</f>
        <v>590891.43999999994</v>
      </c>
    </row>
    <row r="37" spans="1:8" ht="15.75" x14ac:dyDescent="0.25">
      <c r="A37" s="56" t="s">
        <v>64</v>
      </c>
      <c r="B37" s="45"/>
      <c r="C37" s="45"/>
      <c r="D37" s="45"/>
      <c r="E37" s="45"/>
      <c r="F37" s="3">
        <f>F38+F39</f>
        <v>132066.85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23610.12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108456.73</v>
      </c>
    </row>
    <row r="40" spans="1:8" ht="15.75" hidden="1" x14ac:dyDescent="0.25">
      <c r="A40" s="129" t="s">
        <v>65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66</v>
      </c>
      <c r="B41" s="96"/>
      <c r="C41" s="96"/>
      <c r="D41" s="96"/>
      <c r="E41" s="96"/>
      <c r="F41" s="3">
        <f>F36+F37</f>
        <v>722958.28999999992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790067.21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756866.13</v>
      </c>
    </row>
    <row r="44" spans="1:8" ht="15.75" x14ac:dyDescent="0.25">
      <c r="A44" s="127" t="s">
        <v>67</v>
      </c>
      <c r="B44" s="127"/>
      <c r="C44" s="127"/>
      <c r="D44" s="127"/>
      <c r="E44" s="127"/>
      <c r="F44" s="3">
        <f>F30+F42-F41</f>
        <v>-34608.130000000121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68</v>
      </c>
      <c r="B48" s="128"/>
      <c r="C48" s="128"/>
      <c r="D48" s="128"/>
      <c r="E48" s="128"/>
      <c r="F48" s="48">
        <f>F44-G17</f>
        <v>-168880.05000000013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3" t="s">
        <v>75</v>
      </c>
      <c r="B1" s="63"/>
      <c r="C1" s="63"/>
      <c r="D1" s="63"/>
      <c r="E1" s="63"/>
      <c r="F1" s="63"/>
      <c r="G1" s="64"/>
      <c r="H1" s="1"/>
      <c r="I1" s="1"/>
    </row>
    <row r="2" spans="1:9" customFormat="1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55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0</v>
      </c>
      <c r="F10" s="60">
        <f>SUM(F11:F16)</f>
        <v>5000.5499999999993</v>
      </c>
      <c r="G10" s="60">
        <f>SUM(G11:G16)</f>
        <v>21891.43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1391.55</v>
      </c>
      <c r="G11" s="61">
        <v>8987.25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2131.64</v>
      </c>
      <c r="G12" s="61">
        <v>1557.86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607.66</v>
      </c>
      <c r="G13" s="61">
        <v>4808.12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0</v>
      </c>
      <c r="F14" s="61">
        <v>869.7</v>
      </c>
      <c r="G14" s="61">
        <v>6538.2</v>
      </c>
      <c r="H14" s="4"/>
    </row>
    <row r="15" spans="1:9" s="1" customFormat="1" ht="15.75" x14ac:dyDescent="0.25">
      <c r="A15" s="138" t="s">
        <v>69</v>
      </c>
      <c r="B15" s="138"/>
      <c r="C15" s="138"/>
      <c r="D15" s="138"/>
      <c r="E15" s="61"/>
      <c r="F15" s="61"/>
      <c r="G15" s="61"/>
      <c r="H15" s="4"/>
    </row>
    <row r="16" spans="1:9" s="1" customFormat="1" ht="15.75" x14ac:dyDescent="0.25">
      <c r="A16" s="110" t="s">
        <v>44</v>
      </c>
      <c r="B16" s="111"/>
      <c r="C16" s="111"/>
      <c r="D16" s="112"/>
      <c r="E16" s="61"/>
      <c r="F16" s="61"/>
      <c r="G16" s="61"/>
      <c r="H16" s="4"/>
    </row>
    <row r="17" spans="1:10" s="1" customFormat="1" ht="63.75" customHeight="1" x14ac:dyDescent="0.2">
      <c r="A17" s="139" t="s">
        <v>70</v>
      </c>
      <c r="B17" s="140"/>
      <c r="C17" s="140"/>
      <c r="D17" s="141"/>
      <c r="E17" s="60">
        <v>933135.84</v>
      </c>
      <c r="F17" s="60">
        <v>888832.18</v>
      </c>
      <c r="G17" s="60">
        <v>178531.66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71</v>
      </c>
      <c r="B21" s="117"/>
      <c r="C21" s="117"/>
      <c r="D21" s="118"/>
      <c r="E21" s="60">
        <f>SUM(E22:E25)</f>
        <v>51890.62</v>
      </c>
      <c r="F21" s="60">
        <f>SUM(F22:F25)</f>
        <v>45010.78</v>
      </c>
      <c r="G21" s="60">
        <f>SUM(G22:G25)</f>
        <v>11468.860000000002</v>
      </c>
      <c r="H21" s="4"/>
    </row>
    <row r="22" spans="1:10" s="1" customFormat="1" ht="15.75" x14ac:dyDescent="0.25">
      <c r="A22" s="132" t="s">
        <v>72</v>
      </c>
      <c r="B22" s="133"/>
      <c r="C22" s="133"/>
      <c r="D22" s="134"/>
      <c r="E22" s="61">
        <v>11909.73</v>
      </c>
      <c r="F22" s="61">
        <v>10834.98</v>
      </c>
      <c r="G22" s="61">
        <v>1487.2</v>
      </c>
      <c r="H22" s="4"/>
    </row>
    <row r="23" spans="1:10" s="1" customFormat="1" ht="15.75" x14ac:dyDescent="0.25">
      <c r="A23" s="132" t="s">
        <v>73</v>
      </c>
      <c r="B23" s="133"/>
      <c r="C23" s="133"/>
      <c r="D23" s="134"/>
      <c r="E23" s="61">
        <v>4633.37</v>
      </c>
      <c r="F23" s="61">
        <v>4436.47</v>
      </c>
      <c r="G23" s="61">
        <v>1074.93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33283.08</v>
      </c>
      <c r="F24" s="61">
        <v>27256.59</v>
      </c>
      <c r="G24" s="61">
        <v>8594.5400000000009</v>
      </c>
      <c r="H24" s="4"/>
    </row>
    <row r="25" spans="1:10" s="1" customFormat="1" ht="15.75" x14ac:dyDescent="0.25">
      <c r="A25" s="135" t="s">
        <v>59</v>
      </c>
      <c r="B25" s="136"/>
      <c r="C25" s="136"/>
      <c r="D25" s="137"/>
      <c r="E25" s="61">
        <v>2064.44</v>
      </c>
      <c r="F25" s="61">
        <v>2482.7399999999998</v>
      </c>
      <c r="G25" s="61">
        <v>312.19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46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74</v>
      </c>
      <c r="B30" s="95"/>
      <c r="C30" s="95"/>
      <c r="D30" s="95"/>
      <c r="E30" s="95"/>
      <c r="F30" s="12">
        <f>'2022'!F44</f>
        <v>-34608.130000000121</v>
      </c>
      <c r="G30" s="29"/>
      <c r="H30" s="4"/>
    </row>
    <row r="31" spans="1:10" s="1" customFormat="1" ht="13.35" customHeight="1" x14ac:dyDescent="0.2">
      <c r="A31" s="86" t="s">
        <v>61</v>
      </c>
      <c r="B31" s="87"/>
      <c r="C31" s="87"/>
      <c r="D31" s="87"/>
      <c r="E31" s="88"/>
      <c r="F31" s="92">
        <v>62002.16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62</v>
      </c>
      <c r="B33" s="87"/>
      <c r="C33" s="87"/>
      <c r="D33" s="87"/>
      <c r="E33" s="88"/>
      <c r="F33" s="92">
        <f>204250.72+34013.66</f>
        <v>238264.38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63</v>
      </c>
      <c r="B35" s="84"/>
      <c r="C35" s="84"/>
      <c r="D35" s="84"/>
      <c r="E35" s="85"/>
      <c r="F35" s="3">
        <v>186200.88</v>
      </c>
      <c r="J35" s="4"/>
    </row>
    <row r="36" spans="1:10" s="1" customFormat="1" ht="15.75" x14ac:dyDescent="0.25">
      <c r="A36" s="97" t="s">
        <v>49</v>
      </c>
      <c r="B36" s="98"/>
      <c r="C36" s="98"/>
      <c r="D36" s="98"/>
      <c r="E36" s="99"/>
      <c r="F36" s="3">
        <f>F31+F33+F35</f>
        <v>486467.42000000004</v>
      </c>
      <c r="G36" s="4"/>
      <c r="H36" s="4"/>
    </row>
    <row r="37" spans="1:10" s="1" customFormat="1" ht="15.75" x14ac:dyDescent="0.25">
      <c r="A37" s="56" t="s">
        <v>64</v>
      </c>
      <c r="B37" s="59"/>
      <c r="C37" s="59"/>
      <c r="D37" s="59"/>
      <c r="E37" s="59"/>
      <c r="F37" s="3">
        <f>F38+F39+F40</f>
        <v>102062.88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27148.79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74914.09</v>
      </c>
      <c r="G39" s="4"/>
      <c r="H39" s="4"/>
    </row>
    <row r="40" spans="1:10" s="1" customFormat="1" ht="15.75" hidden="1" x14ac:dyDescent="0.25">
      <c r="A40" s="129" t="s">
        <v>65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66</v>
      </c>
      <c r="B41" s="96"/>
      <c r="C41" s="96"/>
      <c r="D41" s="96"/>
      <c r="E41" s="96"/>
      <c r="F41" s="3">
        <f>F36+F37</f>
        <v>588530.30000000005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933135.84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888832.18</v>
      </c>
      <c r="G43" s="4"/>
      <c r="H43" s="4"/>
    </row>
    <row r="44" spans="1:10" s="1" customFormat="1" ht="15.75" x14ac:dyDescent="0.25">
      <c r="A44" s="127" t="s">
        <v>67</v>
      </c>
      <c r="B44" s="127"/>
      <c r="C44" s="127"/>
      <c r="D44" s="127"/>
      <c r="E44" s="127"/>
      <c r="F44" s="3">
        <f>F30+F42-F41</f>
        <v>309997.4099999998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68</v>
      </c>
      <c r="B48" s="128"/>
      <c r="C48" s="128"/>
      <c r="D48" s="128"/>
      <c r="E48" s="128"/>
      <c r="F48" s="48">
        <f>F44-G17</f>
        <v>131465.7499999998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2023-03-29T08:23:15Z</cp:lastPrinted>
  <dcterms:created xsi:type="dcterms:W3CDTF">2018-02-14T13:15:51Z</dcterms:created>
  <dcterms:modified xsi:type="dcterms:W3CDTF">2024-03-28T08:18:17Z</dcterms:modified>
</cp:coreProperties>
</file>